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"/>
    </mc:Choice>
  </mc:AlternateContent>
  <bookViews>
    <workbookView xWindow="0" yWindow="0" windowWidth="28800" windowHeight="12000"/>
  </bookViews>
  <sheets>
    <sheet name="Остатки ЛУКОЙЛ (тыс.руб.)" sheetId="3" r:id="rId1"/>
  </sheets>
  <definedNames>
    <definedName name="_xlnm.Print_Titles" localSheetId="0">'Остатки ЛУКОЙЛ (тыс.руб.)'!$5:$5</definedName>
    <definedName name="_xlnm.Print_Area" localSheetId="0">'Остатки ЛУКОЙЛ (тыс.руб.)'!$A$1:$F$30</definedName>
  </definedNames>
  <calcPr calcId="162913"/>
</workbook>
</file>

<file path=xl/calcChain.xml><?xml version="1.0" encoding="utf-8"?>
<calcChain xmlns="http://schemas.openxmlformats.org/spreadsheetml/2006/main">
  <c r="E30" i="3" l="1"/>
  <c r="D28" i="3"/>
  <c r="C28" i="3"/>
  <c r="E28" i="3" s="1"/>
  <c r="C27" i="3"/>
  <c r="E27" i="3" s="1"/>
  <c r="D26" i="3"/>
  <c r="C26" i="3"/>
  <c r="D25" i="3"/>
  <c r="C25" i="3"/>
  <c r="E25" i="3" s="1"/>
  <c r="D24" i="3"/>
  <c r="C24" i="3"/>
  <c r="C23" i="3"/>
  <c r="D22" i="3"/>
  <c r="C22" i="3"/>
  <c r="C29" i="3" s="1"/>
  <c r="D21" i="3"/>
  <c r="D29" i="3" s="1"/>
  <c r="C21" i="3"/>
  <c r="D18" i="3"/>
  <c r="C18" i="3"/>
  <c r="D17" i="3"/>
  <c r="D19" i="3" s="1"/>
  <c r="C17" i="3"/>
  <c r="E17" i="3" s="1"/>
  <c r="E19" i="3" s="1"/>
  <c r="D14" i="3"/>
  <c r="C14" i="3"/>
  <c r="D13" i="3"/>
  <c r="C13" i="3"/>
  <c r="E13" i="3" s="1"/>
  <c r="D12" i="3"/>
  <c r="C12" i="3"/>
  <c r="D11" i="3"/>
  <c r="C11" i="3"/>
  <c r="E11" i="3" s="1"/>
  <c r="E8" i="3"/>
  <c r="E26" i="3"/>
  <c r="E23" i="3"/>
  <c r="E18" i="3"/>
  <c r="E14" i="3"/>
  <c r="E12" i="3"/>
  <c r="D9" i="3"/>
  <c r="C9" i="3"/>
  <c r="E9" i="3"/>
  <c r="E21" i="3" l="1"/>
  <c r="E29" i="3" s="1"/>
  <c r="E24" i="3"/>
  <c r="C15" i="3"/>
  <c r="C19" i="3"/>
  <c r="C30" i="3" s="1"/>
  <c r="E22" i="3"/>
  <c r="D15" i="3"/>
  <c r="D30" i="3" s="1"/>
  <c r="E15" i="3"/>
</calcChain>
</file>

<file path=xl/sharedStrings.xml><?xml version="1.0" encoding="utf-8"?>
<sst xmlns="http://schemas.openxmlformats.org/spreadsheetml/2006/main" count="48" uniqueCount="43">
  <si>
    <t>Наименование 
мероприятия</t>
  </si>
  <si>
    <t>№ п/п</t>
  </si>
  <si>
    <t>Создание учебно-тренировочного комплекса по обучению несовершеннолетних мерам безопасности в быту на базе МАОУ "Средняя общеобразовательная школа № 10"</t>
  </si>
  <si>
    <t>Сумма остатка</t>
  </si>
  <si>
    <t>Поступило</t>
  </si>
  <si>
    <t>Оплата</t>
  </si>
  <si>
    <t>ИТОГО</t>
  </si>
  <si>
    <t xml:space="preserve">По соглашению на 2019 год </t>
  </si>
  <si>
    <t>Строительство, реконструкция инженерной инфраструктуры на территории города Когалыма (в том числе ПИР)</t>
  </si>
  <si>
    <t>ВСЕГО</t>
  </si>
  <si>
    <t>Примечание</t>
  </si>
  <si>
    <t xml:space="preserve">По соглашению на 2020 год </t>
  </si>
  <si>
    <t>Оформление документов территориального планирования, градостроительного зонирования, планировки территории, кадастровых работ, разрешительных документов на земельные участки</t>
  </si>
  <si>
    <t>Выполнение ремонтных работ на объекте "Рябиновый бульвар", расположенном вдоль улицы Прибалтийская</t>
  </si>
  <si>
    <t xml:space="preserve">По соглашению на 2021 год </t>
  </si>
  <si>
    <t>п. 3.7. На общественно значимые мероприятия по согласованию и реквизитам, которые предоставлены администрацией муниципального образования город Когалым Ханты-Мансийского автономного округа-Югры и ООО «ЛУКОЙЛ-Западная Сибирь»
(Финансовое обеспечение затрат организаций воздушного транспорта)</t>
  </si>
  <si>
    <t>Финансирование мероприятий,  посвященных праздничным датам: 
- Дню Победы в Великой Отечественной войне 1941-1945 годов; 
- Дню образования города Когалыма;
- Дню работников нефтяной и газовой промышленности.</t>
  </si>
  <si>
    <r>
      <t xml:space="preserve">Информация по остаткам средств, поступившим в бюджет города Когалыма по
Соглашениям о сотрудничестве между Правительством Ханты – Мансийского автономного округа – Югры 
и Публичным акционерным обществом «ЛУКОЙЛ» 
</t>
    </r>
    <r>
      <rPr>
        <b/>
        <u/>
        <sz val="14"/>
        <color indexed="8"/>
        <rFont val="Times New Roman"/>
        <family val="1"/>
        <charset val="204"/>
      </rPr>
      <t>на 01.01.2023</t>
    </r>
  </si>
  <si>
    <t>Ремонт объекта "Путепровод на км 0+468 автодороги Повховское шоссе в городе Когалыме</t>
  </si>
  <si>
    <t xml:space="preserve">Капитальный ремонт здания, находящегося в муниципальной собственности, расположенного по адресу: город Когалым, улица Югорская, 3 </t>
  </si>
  <si>
    <t>Строительство трёхэтажных жилых домов по ул. Комсомольской в городе Когалыме (в том числе ПИР).</t>
  </si>
  <si>
    <t>Строительство объекта: "Блочная котельная по улице Комсомольской" (2 этап)</t>
  </si>
  <si>
    <t xml:space="preserve">Реализация развивающих, познавательных и оздоровительных программ   </t>
  </si>
  <si>
    <t>Строительство пожарного депо в городе Когалыме (в том числе ПИР)</t>
  </si>
  <si>
    <t>Устройство архитектурных объектов на территории города Когалыма (в том числе ПИР и СМР)</t>
  </si>
  <si>
    <t xml:space="preserve">По соглашению на 2022 год </t>
  </si>
  <si>
    <t>Ведется реализация контракта №06-2021.1 от 09.12.2020 на выполнение проектно-изыскательских работ по объекту: "Реконструкция участка ВЛ 35 кВ ПП-35кВ "Аэропорт" ПС №35". Средства востребованы по данному мероприятию и будут освоены в 2023 году.</t>
  </si>
  <si>
    <t>Остаток средств образовался в следствии оплаты расходов по фактической потребности. Средства востребованы по данному мероприятию и будут освоены в 2023 году.</t>
  </si>
  <si>
    <t>В рамках мероприятия в 2022 году в полном объеме выполнены и оплачены проектно-изыскательские работы на ремонт объекта "Путепровод на км 0+468 автодороги Повховское шоссе в городе Когалыме" по контракту №3 от 01.06.2022 с подрядной организацией ООО "ЮПИ". Сроки выполнения работ по 31.10.2022. Цена контракта - 9 998 719,20 руб., фактическая экономия при этом составила 1 280,80 руб. Экономия сложилась в связи с заключением контракта на меньшую сумму, остаток средств может быть направлен на выполнение ремонтных работ.</t>
  </si>
  <si>
    <t xml:space="preserve">По результатам изучения рынка, путем запроса коммерческих предложений, установлено, что стоимость объекта превышает объем средств, предусмотренный соглашением. По состоянию на сегодняшний день совместно с представителями инвестора ведется работа по отработке и заключению контракта на выполнение проектно-изыскательских работ на сумму 6 400 000,00 руб. с подрядной организацией ООО "Дизайнпроектгрупп" город Сургут. </t>
  </si>
  <si>
    <t xml:space="preserve">В рамках мероприятия в 2022 году закончено строительство трехэтажных жилых домов №3 и №4 по ул. Комсомольской в левобережной части города Когалыма. Дома построены и введены в эксплуатацию. Экономия сложилась в связи с заключением контракта на меньшую сумму, остаток средств в размере 576,98 рублей может быть перераспределен на другие мероприятия. </t>
  </si>
  <si>
    <t xml:space="preserve">В рамках мероприятия в 2022 году осуществлялось посещение детей познавательных программ на базе ООО "СКК "Галактика". Интерактивные экскурсионно-познавательные программы разрабатывались и реализовывались экскурсоводами в соответствии с возрастными особенностями детей и проводились в специально отведенное время на базе океанариума "Акватика" и оранжереи "7 садов". Продолжительность реализации интерактивной экскурсионно-познавательной программы для детей дошкольного возраста не превышала 60 мин., для учащихся школ – 90 минут.  Для обучающихся дошкольных учреждений "Кто такие актинии?"  (программа рассчитана на 1 час).Для учащихся 1-2 классов "Привет, Зубастая акула!", "В мире морских звезд". Для учащихся 3-5 классов "Это вам не сказки". Для учащихся 6-7 классов " Первооткрыватели суши". Для учащихся 8-9 классов "Реки и озера России".
Остатки средств планируется направить на те же цели в 2023 году. </t>
  </si>
  <si>
    <t>Неисполнение по субсидии из бюджета города Когалыма на финансовое обеспечение затрат организациям воздушного транспорта сложилось на основании фактически заключенных договоров на ремонт кровли здания аэровокзального комплекса. Средства будут реализованы в 2023 году, после согласования с ООО «ЛУКОЙЛ-Западная Сибирь», на ремонт аэровокзального комплекса (внутренней отделки).</t>
  </si>
  <si>
    <t>В рамках мероприятия в полном объеме выполнены и оплачены работы по четырем контрактам. На сегодняшний день продолжается исполнение контракта№76Д от 21.06.2022 с ООО "Горводоканал". Учитывая сроки  выполнения работ по контракту до 31.05.2023 (продлены) средства в полном объеме будут освоены в 2023 году.</t>
  </si>
  <si>
    <t xml:space="preserve">Ведется исполнение контракта:
- контракт №10/Р от 18.08.2022;
- подрядчик - ООО "Немо";
- цена контракта - 53 306 000,00 руб.;
- ведутся ремонтные работы;
- срок окончания работ 20.12.2022;
Остаток средств сложившийся в связи с нарушением подрядной организаций сроков выполнения работ, определенных контрактом, планируется освоить на те же цели в 2023 году. </t>
  </si>
  <si>
    <t>Заключено дополнительное Соглашение к Концессионному соглашению  на строительство 2-го этапа объекта "Блочная котельная по улице Комсомольской" между Комитетом по управлению муниципальным имуществом Администрации города Когалыма и  ООО «КонцессКом» от 20.06.2022, стоимость работ по которому составляет 31 216 622,40 руб., в том числе:
-по Соглашению на 2020 год - 3 856 115,99 руб.;
- по Соглашению на 2022 год - 27 360 506,41 руб.
Остаток средств в размере 3 273 493,59 руб. планируется  направить на выполнение дополнительных работ при строительстве 2-го этапа объекта "Блочная котельная по улице Комсомольской" .</t>
  </si>
  <si>
    <t>Средства не освоены связи с заключением долгосрочных контрактов со сроками оплаты в 2023 году, а также наличием остатка средств, по которому на отчетную дату отсутствуют заключенные контракты, так как инвестором ведется определение приоритетных объектов инженерной инфраструктуры, подлежащих строительству и реконструкции.</t>
  </si>
  <si>
    <t>Остатки средств будут направлены на:
-  выполнение кадастровых работ объекта: «Филиал Русского музея в г. Когалыме» - 150 000,00 руб.;
-  выполнение работ по разработке, согласованию и утверждению ППиМТ для размещения объекта: «Филиал Русского музея в г. Когалыме» - 600 000,00 руб.;
- кадастровые работы по разделу земельного участка ОАО РЖД - 800 000,00 руб.;
- кадастровые работы по образованию земельного участка под размещение объекта: "Музей в районе аэропорта" - 150 000,00 руб.</t>
  </si>
  <si>
    <t xml:space="preserve">По договору №41-20П от 09.11.2020 на разработку эскизного проекта Рябинового бульвара работы выполнены и оплачены в полном объеме 502 281,60 руб.
В адрес ООО "ЛУКОЙЛ-Западная Сибирь" для согласования была направлена информация по остаткам средств в размере 4 497 718,40 руб. На сегодняшний день ведется работа по подготовке эскизного проекта «Карманного парка» для направления на согласование. </t>
  </si>
  <si>
    <t xml:space="preserve">В 2022 году выполнены контракт №10 от 15.06.2022 по устройству архитектурной композиции "Обелиск" на сумму 13 215 000,00 руб. и контракт №22Д0377 от 15.06.2022 на выполнение работ по устройству фундамента и благоустройству архитектурной композиции "Обелиск" на сумму 1 500 000,00 руб. Работы по контрактам выполнены и оплачены в полном объёме. В адрес ООО "ЛУКОЙЛ-Западная Сибирь" направлена информация от 27.10.2022  №1-Исх-5922 об остатке средств по мероприятию, с предложением использования их на монтаж архитектурной подсветки города Когалыма. </t>
  </si>
  <si>
    <t>1. Запланированные работы по переоборудованию помещения №1 под имитацию однокомнатной квартиры для обучения детей школьного возраста правилам поведения в чрезвычайных ситуациях в быту произведены в 2019 году в полном объеме. 
2. Экономия сложилась в результате проведения конкурсных процедур (запроса котировок).</t>
  </si>
  <si>
    <t xml:space="preserve">                                                                                                           тыс. руб.</t>
  </si>
  <si>
    <t>Таблица 29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</si>
</sst>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7" fillId="0" borderId="0"/>
    <xf numFmtId="0" fontId="1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14" fillId="0" borderId="1" xfId="5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2 2" xfId="3"/>
    <cellStyle name="Обычный_Анализ исп.бюдж.ср-в - Администрация города,уточн. бюдж.клас.2006г.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zoomScaleNormal="120" zoomScaleSheetLayoutView="100" workbookViewId="0">
      <selection activeCell="G1" sqref="G1"/>
    </sheetView>
  </sheetViews>
  <sheetFormatPr defaultRowHeight="15.75" x14ac:dyDescent="0.25"/>
  <cols>
    <col min="1" max="1" width="4.7109375" style="5" customWidth="1"/>
    <col min="2" max="2" width="47.28515625" style="5" customWidth="1"/>
    <col min="3" max="3" width="20.28515625" style="6" customWidth="1"/>
    <col min="4" max="4" width="19.28515625" style="6" customWidth="1"/>
    <col min="5" max="5" width="17.5703125" style="6" customWidth="1"/>
    <col min="6" max="6" width="91.140625" style="26" customWidth="1"/>
    <col min="7" max="7" width="11.28515625" style="5" bestFit="1" customWidth="1"/>
    <col min="8" max="9" width="9.140625" style="5"/>
    <col min="10" max="10" width="13.140625" style="5" bestFit="1" customWidth="1"/>
    <col min="11" max="16384" width="9.140625" style="5"/>
  </cols>
  <sheetData>
    <row r="1" spans="1:10" ht="31.5" x14ac:dyDescent="0.25">
      <c r="F1" s="27" t="s">
        <v>42</v>
      </c>
    </row>
    <row r="2" spans="1:10" ht="75.75" customHeight="1" x14ac:dyDescent="0.25">
      <c r="A2" s="28" t="s">
        <v>17</v>
      </c>
      <c r="B2" s="28"/>
      <c r="C2" s="28"/>
      <c r="D2" s="28"/>
      <c r="E2" s="28"/>
      <c r="F2" s="28"/>
    </row>
    <row r="3" spans="1:10" ht="18.75" x14ac:dyDescent="0.25">
      <c r="A3" s="8"/>
      <c r="B3" s="8"/>
      <c r="C3" s="9"/>
      <c r="D3" s="9"/>
      <c r="E3" s="9"/>
      <c r="F3" s="10"/>
    </row>
    <row r="4" spans="1:10" ht="15.75" customHeight="1" x14ac:dyDescent="0.25">
      <c r="F4" s="7" t="s">
        <v>41</v>
      </c>
    </row>
    <row r="5" spans="1:10" ht="52.5" customHeight="1" x14ac:dyDescent="0.25">
      <c r="A5" s="11" t="s">
        <v>1</v>
      </c>
      <c r="B5" s="11" t="s">
        <v>0</v>
      </c>
      <c r="C5" s="12" t="s">
        <v>4</v>
      </c>
      <c r="D5" s="12" t="s">
        <v>5</v>
      </c>
      <c r="E5" s="12" t="s">
        <v>3</v>
      </c>
      <c r="F5" s="13" t="s">
        <v>10</v>
      </c>
    </row>
    <row r="6" spans="1:10" s="14" customForma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3">
        <v>6</v>
      </c>
      <c r="J6" s="5"/>
    </row>
    <row r="7" spans="1:10" ht="22.5" customHeight="1" x14ac:dyDescent="0.25">
      <c r="A7" s="29" t="s">
        <v>7</v>
      </c>
      <c r="B7" s="30"/>
      <c r="C7" s="30"/>
      <c r="D7" s="30"/>
      <c r="E7" s="30"/>
      <c r="F7" s="31"/>
    </row>
    <row r="8" spans="1:10" ht="78.75" x14ac:dyDescent="0.25">
      <c r="A8" s="15">
        <v>1</v>
      </c>
      <c r="B8" s="16" t="s">
        <v>2</v>
      </c>
      <c r="C8" s="17">
        <v>2500</v>
      </c>
      <c r="D8" s="17">
        <v>2298.3139999999999</v>
      </c>
      <c r="E8" s="17">
        <f>C8-D8</f>
        <v>201.68600000000015</v>
      </c>
      <c r="F8" s="18" t="s">
        <v>40</v>
      </c>
    </row>
    <row r="9" spans="1:10" s="14" customFormat="1" ht="26.25" customHeight="1" x14ac:dyDescent="0.25">
      <c r="A9" s="11"/>
      <c r="B9" s="19" t="s">
        <v>6</v>
      </c>
      <c r="C9" s="12">
        <f>SUM(C8:C8)</f>
        <v>2500</v>
      </c>
      <c r="D9" s="12">
        <f>SUM(D8:D8)</f>
        <v>2298.3139999999999</v>
      </c>
      <c r="E9" s="12">
        <f>SUM(E8:E8)</f>
        <v>201.68600000000015</v>
      </c>
      <c r="F9" s="13"/>
      <c r="J9" s="5"/>
    </row>
    <row r="10" spans="1:10" ht="22.5" customHeight="1" x14ac:dyDescent="0.25">
      <c r="A10" s="29" t="s">
        <v>11</v>
      </c>
      <c r="B10" s="30"/>
      <c r="C10" s="30"/>
      <c r="D10" s="30"/>
      <c r="E10" s="30"/>
      <c r="F10" s="31"/>
    </row>
    <row r="11" spans="1:10" ht="63" x14ac:dyDescent="0.25">
      <c r="A11" s="15">
        <v>1</v>
      </c>
      <c r="B11" s="16" t="s">
        <v>8</v>
      </c>
      <c r="C11" s="17">
        <f>65077000/1000</f>
        <v>65077</v>
      </c>
      <c r="D11" s="17">
        <f>63624239.2/1000</f>
        <v>63624.239200000004</v>
      </c>
      <c r="E11" s="17">
        <f>C11-D11</f>
        <v>1452.7607999999964</v>
      </c>
      <c r="F11" s="20" t="s">
        <v>26</v>
      </c>
    </row>
    <row r="12" spans="1:10" ht="110.25" x14ac:dyDescent="0.25">
      <c r="A12" s="15">
        <v>2</v>
      </c>
      <c r="B12" s="1" t="s">
        <v>16</v>
      </c>
      <c r="C12" s="17">
        <f>5000000/1000</f>
        <v>5000</v>
      </c>
      <c r="D12" s="17">
        <f>4985000/1000</f>
        <v>4985</v>
      </c>
      <c r="E12" s="17">
        <f t="shared" ref="E12:E14" si="0">C12-D12</f>
        <v>15</v>
      </c>
      <c r="F12" s="20" t="s">
        <v>27</v>
      </c>
    </row>
    <row r="13" spans="1:10" ht="126" x14ac:dyDescent="0.25">
      <c r="A13" s="15">
        <v>3</v>
      </c>
      <c r="B13" s="16" t="s">
        <v>12</v>
      </c>
      <c r="C13" s="17">
        <f>6000000/1000</f>
        <v>6000</v>
      </c>
      <c r="D13" s="17">
        <f>4300000/1000</f>
        <v>4300</v>
      </c>
      <c r="E13" s="17">
        <f t="shared" si="0"/>
        <v>1700</v>
      </c>
      <c r="F13" s="18" t="s">
        <v>37</v>
      </c>
    </row>
    <row r="14" spans="1:10" ht="94.5" x14ac:dyDescent="0.25">
      <c r="A14" s="15">
        <v>4</v>
      </c>
      <c r="B14" s="16" t="s">
        <v>13</v>
      </c>
      <c r="C14" s="17">
        <f>5000000/1000</f>
        <v>5000</v>
      </c>
      <c r="D14" s="17">
        <f>502281.6/1000</f>
        <v>502.28159999999997</v>
      </c>
      <c r="E14" s="17">
        <f t="shared" si="0"/>
        <v>4497.7183999999997</v>
      </c>
      <c r="F14" s="18" t="s">
        <v>38</v>
      </c>
    </row>
    <row r="15" spans="1:10" s="14" customFormat="1" ht="36.75" customHeight="1" x14ac:dyDescent="0.25">
      <c r="A15" s="15"/>
      <c r="B15" s="19" t="s">
        <v>6</v>
      </c>
      <c r="C15" s="12">
        <f>SUM(C11:C14)</f>
        <v>81077</v>
      </c>
      <c r="D15" s="12">
        <f>SUM(D11:D14)</f>
        <v>73411.520800000013</v>
      </c>
      <c r="E15" s="12">
        <f>SUM(E11:E14)</f>
        <v>7665.4791999999961</v>
      </c>
      <c r="F15" s="13"/>
    </row>
    <row r="16" spans="1:10" ht="21.75" customHeight="1" x14ac:dyDescent="0.25">
      <c r="A16" s="29" t="s">
        <v>14</v>
      </c>
      <c r="B16" s="30"/>
      <c r="C16" s="30"/>
      <c r="D16" s="30"/>
      <c r="E16" s="30"/>
      <c r="F16" s="31"/>
    </row>
    <row r="17" spans="1:6" ht="63" x14ac:dyDescent="0.25">
      <c r="A17" s="15">
        <v>1</v>
      </c>
      <c r="B17" s="16" t="s">
        <v>8</v>
      </c>
      <c r="C17" s="17">
        <f>255100000/1000</f>
        <v>255100</v>
      </c>
      <c r="D17" s="17">
        <f>222030966.95/1000</f>
        <v>222030.96695</v>
      </c>
      <c r="E17" s="17">
        <f>C17-D17</f>
        <v>33069.033049999998</v>
      </c>
      <c r="F17" s="18" t="s">
        <v>33</v>
      </c>
    </row>
    <row r="18" spans="1:6" ht="126" x14ac:dyDescent="0.25">
      <c r="A18" s="15">
        <v>2</v>
      </c>
      <c r="B18" s="1" t="s">
        <v>15</v>
      </c>
      <c r="C18" s="17">
        <f>84955863/1000</f>
        <v>84955.862999999998</v>
      </c>
      <c r="D18" s="17">
        <f>83293674.8/1000</f>
        <v>83293.674799999993</v>
      </c>
      <c r="E18" s="17">
        <f>C18-D18</f>
        <v>1662.1882000000041</v>
      </c>
      <c r="F18" s="18" t="s">
        <v>32</v>
      </c>
    </row>
    <row r="19" spans="1:6" s="14" customFormat="1" ht="30.75" customHeight="1" x14ac:dyDescent="0.25">
      <c r="A19" s="11"/>
      <c r="B19" s="19" t="s">
        <v>6</v>
      </c>
      <c r="C19" s="12">
        <f>SUM(C17:C18)</f>
        <v>340055.86300000001</v>
      </c>
      <c r="D19" s="12">
        <f>SUM(D17:D18)</f>
        <v>305324.64175000001</v>
      </c>
      <c r="E19" s="12">
        <f>SUM(E17:E18)</f>
        <v>34731.221250000002</v>
      </c>
      <c r="F19" s="13"/>
    </row>
    <row r="20" spans="1:6" s="14" customFormat="1" ht="27.75" customHeight="1" x14ac:dyDescent="0.25">
      <c r="A20" s="29" t="s">
        <v>25</v>
      </c>
      <c r="B20" s="30"/>
      <c r="C20" s="30"/>
      <c r="D20" s="30"/>
      <c r="E20" s="30"/>
      <c r="F20" s="31"/>
    </row>
    <row r="21" spans="1:6" s="14" customFormat="1" ht="110.25" x14ac:dyDescent="0.25">
      <c r="A21" s="15">
        <v>1</v>
      </c>
      <c r="B21" s="2" t="s">
        <v>18</v>
      </c>
      <c r="C21" s="21">
        <f>10000000/1000</f>
        <v>10000</v>
      </c>
      <c r="D21" s="17">
        <f>9998719.2/1000</f>
        <v>9998.7191999999995</v>
      </c>
      <c r="E21" s="17">
        <f>C21-D21</f>
        <v>1.280800000000454</v>
      </c>
      <c r="F21" s="18" t="s">
        <v>28</v>
      </c>
    </row>
    <row r="22" spans="1:6" s="14" customFormat="1" ht="144.75" customHeight="1" x14ac:dyDescent="0.25">
      <c r="A22" s="15">
        <v>2</v>
      </c>
      <c r="B22" s="2" t="s">
        <v>19</v>
      </c>
      <c r="C22" s="22">
        <f>53306000/1000</f>
        <v>53306</v>
      </c>
      <c r="D22" s="17">
        <f>53229286.19/1000</f>
        <v>53229.286189999999</v>
      </c>
      <c r="E22" s="17">
        <f t="shared" ref="E22:E28" si="1">C22-D22</f>
        <v>76.713810000001104</v>
      </c>
      <c r="F22" s="18" t="s">
        <v>34</v>
      </c>
    </row>
    <row r="23" spans="1:6" s="14" customFormat="1" ht="78.75" x14ac:dyDescent="0.25">
      <c r="A23" s="15">
        <v>3</v>
      </c>
      <c r="B23" s="2" t="s">
        <v>8</v>
      </c>
      <c r="C23" s="3">
        <f>314855000/1000</f>
        <v>314855</v>
      </c>
      <c r="D23" s="17">
        <v>0</v>
      </c>
      <c r="E23" s="17">
        <f t="shared" si="1"/>
        <v>314855</v>
      </c>
      <c r="F23" s="18" t="s">
        <v>36</v>
      </c>
    </row>
    <row r="24" spans="1:6" s="14" customFormat="1" ht="78.75" x14ac:dyDescent="0.25">
      <c r="A24" s="15">
        <v>4</v>
      </c>
      <c r="B24" s="2" t="s">
        <v>20</v>
      </c>
      <c r="C24" s="3">
        <f>30558000/1000</f>
        <v>30558</v>
      </c>
      <c r="D24" s="17">
        <f>30557423.02/1000</f>
        <v>30557.423019999998</v>
      </c>
      <c r="E24" s="17">
        <f>C24-D24</f>
        <v>0.57698000000164029</v>
      </c>
      <c r="F24" s="18" t="s">
        <v>30</v>
      </c>
    </row>
    <row r="25" spans="1:6" s="14" customFormat="1" ht="157.5" x14ac:dyDescent="0.25">
      <c r="A25" s="15">
        <v>5</v>
      </c>
      <c r="B25" s="2" t="s">
        <v>21</v>
      </c>
      <c r="C25" s="3">
        <f>30634000/1000</f>
        <v>30634</v>
      </c>
      <c r="D25" s="17">
        <f>27360506.41/1000</f>
        <v>27360.506410000002</v>
      </c>
      <c r="E25" s="17">
        <f t="shared" si="1"/>
        <v>3273.4935899999982</v>
      </c>
      <c r="F25" s="18" t="s">
        <v>35</v>
      </c>
    </row>
    <row r="26" spans="1:6" s="14" customFormat="1" ht="189" x14ac:dyDescent="0.25">
      <c r="A26" s="15">
        <v>6</v>
      </c>
      <c r="B26" s="2" t="s">
        <v>22</v>
      </c>
      <c r="C26" s="4">
        <f>9000000/1000</f>
        <v>9000</v>
      </c>
      <c r="D26" s="17">
        <f>4753850/1000</f>
        <v>4753.8500000000004</v>
      </c>
      <c r="E26" s="17">
        <f t="shared" si="1"/>
        <v>4246.1499999999996</v>
      </c>
      <c r="F26" s="18" t="s">
        <v>31</v>
      </c>
    </row>
    <row r="27" spans="1:6" s="14" customFormat="1" ht="94.5" x14ac:dyDescent="0.25">
      <c r="A27" s="15">
        <v>7</v>
      </c>
      <c r="B27" s="2" t="s">
        <v>23</v>
      </c>
      <c r="C27" s="4">
        <f>60000000/1000</f>
        <v>60000</v>
      </c>
      <c r="D27" s="17">
        <v>0</v>
      </c>
      <c r="E27" s="17">
        <f>C27-D27</f>
        <v>60000</v>
      </c>
      <c r="F27" s="18" t="s">
        <v>29</v>
      </c>
    </row>
    <row r="28" spans="1:6" s="14" customFormat="1" ht="110.25" x14ac:dyDescent="0.25">
      <c r="A28" s="15">
        <v>8</v>
      </c>
      <c r="B28" s="2" t="s">
        <v>24</v>
      </c>
      <c r="C28" s="22">
        <f>19193000/1000</f>
        <v>19193</v>
      </c>
      <c r="D28" s="17">
        <f>14715000/1000</f>
        <v>14715</v>
      </c>
      <c r="E28" s="17">
        <f t="shared" si="1"/>
        <v>4478</v>
      </c>
      <c r="F28" s="18" t="s">
        <v>39</v>
      </c>
    </row>
    <row r="29" spans="1:6" s="14" customFormat="1" ht="29.25" customHeight="1" x14ac:dyDescent="0.25">
      <c r="A29" s="11"/>
      <c r="B29" s="19" t="s">
        <v>6</v>
      </c>
      <c r="C29" s="12">
        <f>SUM(C21:C28)</f>
        <v>527546</v>
      </c>
      <c r="D29" s="12">
        <f>SUM(D21:D28)</f>
        <v>140614.78482</v>
      </c>
      <c r="E29" s="12">
        <f>SUM(E21:E28)</f>
        <v>386931.21518000006</v>
      </c>
      <c r="F29" s="13"/>
    </row>
    <row r="30" spans="1:6" ht="40.5" customHeight="1" x14ac:dyDescent="0.25">
      <c r="A30" s="23"/>
      <c r="B30" s="23" t="s">
        <v>9</v>
      </c>
      <c r="C30" s="24">
        <f>C19+C15+C9+C29</f>
        <v>951178.86300000001</v>
      </c>
      <c r="D30" s="24">
        <f>D19+D15+D9+D29</f>
        <v>521649.26137000002</v>
      </c>
      <c r="E30" s="24">
        <f>E19+E15+E9+E29</f>
        <v>429529.60163000005</v>
      </c>
      <c r="F30" s="25"/>
    </row>
  </sheetData>
  <mergeCells count="5">
    <mergeCell ref="A2:F2"/>
    <mergeCell ref="A7:F7"/>
    <mergeCell ref="A10:F10"/>
    <mergeCell ref="A16:F16"/>
    <mergeCell ref="A20:F20"/>
  </mergeCells>
  <printOptions horizontalCentered="1"/>
  <pageMargins left="0.19685039370078741" right="0.19685039370078741" top="0.78740157480314965" bottom="0.39370078740157483" header="0" footer="0"/>
  <pageSetup paperSize="9" scale="65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Остатки ЛУКОЙЛ (тыс.руб.)</vt:lpstr>
      <vt:lpstr>'Остатки ЛУКОЙЛ (тыс.руб.)'!Заголовки_для_печати</vt:lpstr>
      <vt:lpstr>'Остатки ЛУКОЙЛ (тыс.руб.)'!Область_печати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Пилипцова Диана Викторовна</dc:creator>
  <cp:lastModifiedBy>Мельченкова Оксана Викторовна</cp:lastModifiedBy>
  <cp:lastPrinted>2023-02-06T13:16:22Z</cp:lastPrinted>
  <dcterms:created xsi:type="dcterms:W3CDTF">2016-09-09T10:53:35Z</dcterms:created>
  <dcterms:modified xsi:type="dcterms:W3CDTF">2023-03-30T05:26:10Z</dcterms:modified>
</cp:coreProperties>
</file>